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801-900\Реш-853\"/>
    </mc:Choice>
  </mc:AlternateContent>
  <bookViews>
    <workbookView xWindow="480" yWindow="165" windowWidth="19440" windowHeight="11040"/>
  </bookViews>
  <sheets>
    <sheet name="2024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7" i="1" l="1"/>
  <c r="B25" i="1" l="1"/>
  <c r="B28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<sst xmlns="http://schemas.openxmlformats.org/spreadsheetml/2006/main" count="31" uniqueCount="21">
  <si>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</si>
  <si>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</si>
  <si>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</si>
  <si>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</si>
  <si>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</si>
  <si>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</si>
  <si>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</si>
  <si>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</si>
  <si>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</si>
  <si>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</si>
  <si>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</si>
  <si>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</si>
  <si>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</si>
  <si>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</si>
  <si>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</si>
  <si>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</si>
  <si>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 xml:space="preserve">            Приложение 11</t>
  </si>
  <si>
    <t xml:space="preserve">            от 21.12.2023 № 631</t>
  </si>
  <si>
    <t>муниципальных внутренних заимствований на 2024 год</t>
  </si>
  <si>
    <t>2024 год</t>
  </si>
  <si>
    <t xml:space="preserve">            от 23.12.2024 № 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</si>
</sst>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A5" sqref="A5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16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20</v>
      </c>
      <c r="C4" s="24"/>
    </row>
    <row r="6" spans="1:3" s="18" customFormat="1" ht="18.75" x14ac:dyDescent="0.3">
      <c r="B6" s="24" t="s">
        <v>16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17</v>
      </c>
      <c r="C9" s="24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18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19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-2300000</v>
      </c>
      <c r="C18" s="22"/>
    </row>
    <row r="19" spans="1:3" ht="18.75" x14ac:dyDescent="0.3">
      <c r="A19" s="5" t="s">
        <v>4</v>
      </c>
      <c r="B19" s="21">
        <v>0</v>
      </c>
      <c r="C19" s="22" t="s">
        <v>7</v>
      </c>
    </row>
    <row r="20" spans="1:3" ht="18.75" x14ac:dyDescent="0.3">
      <c r="A20" s="5" t="s">
        <v>5</v>
      </c>
      <c r="B20" s="21">
        <v>2300000</v>
      </c>
      <c r="C20" s="22"/>
    </row>
    <row r="21" spans="1:3" ht="37.5" x14ac:dyDescent="0.3">
      <c r="A21" s="6" t="s">
        <v>6</v>
      </c>
      <c r="B21" s="11">
        <f>B22-B23</f>
        <v>1925700</v>
      </c>
      <c r="C21" s="22"/>
    </row>
    <row r="22" spans="1:3" ht="18.75" x14ac:dyDescent="0.3">
      <c r="A22" s="7" t="s">
        <v>4</v>
      </c>
      <c r="B22" s="12">
        <v>46725700</v>
      </c>
      <c r="C22" s="22" t="s">
        <v>8</v>
      </c>
    </row>
    <row r="23" spans="1:3" ht="18.75" x14ac:dyDescent="0.3">
      <c r="A23" s="7" t="s">
        <v>5</v>
      </c>
      <c r="B23" s="13">
        <v>44800000</v>
      </c>
      <c r="C23" s="22"/>
    </row>
    <row r="24" spans="1:3" ht="56.25" x14ac:dyDescent="0.3">
      <c r="A24" s="6" t="s">
        <v>9</v>
      </c>
      <c r="B24" s="14">
        <f>B25-B27</f>
        <v>-225700</v>
      </c>
      <c r="C24" s="22"/>
    </row>
    <row r="25" spans="1:3" ht="18.75" x14ac:dyDescent="0.3">
      <c r="A25" s="9" t="s">
        <v>4</v>
      </c>
      <c r="B25" s="15">
        <f>B26</f>
        <v>8526488.5</v>
      </c>
      <c r="C25" s="22"/>
    </row>
    <row r="26" spans="1:3" ht="37.5" x14ac:dyDescent="0.25">
      <c r="A26" s="9" t="s">
        <v>12</v>
      </c>
      <c r="B26" s="15">
        <v>8526488.5</v>
      </c>
      <c r="C26" s="23">
        <v>45657</v>
      </c>
    </row>
    <row r="27" spans="1:3" ht="18.75" x14ac:dyDescent="0.3">
      <c r="A27" s="7" t="s">
        <v>5</v>
      </c>
      <c r="B27" s="17">
        <f>B26+225700</f>
        <v>8752188.5</v>
      </c>
      <c r="C27" s="22"/>
    </row>
    <row r="28" spans="1:3" ht="37.5" x14ac:dyDescent="0.3">
      <c r="A28" s="9" t="s">
        <v>12</v>
      </c>
      <c r="B28" s="13">
        <f>B26</f>
        <v>8526488.5</v>
      </c>
      <c r="C28" s="22"/>
    </row>
    <row r="29" spans="1:3" ht="18.75" x14ac:dyDescent="0.3">
      <c r="A29" s="6" t="s">
        <v>11</v>
      </c>
      <c r="B29" s="16">
        <f>B30-B31</f>
        <v>-600000</v>
      </c>
      <c r="C29" s="22"/>
    </row>
    <row r="30" spans="1:3" ht="18.75" x14ac:dyDescent="0.3">
      <c r="A30" s="7" t="s">
        <v>4</v>
      </c>
      <c r="B30" s="13">
        <f>SUM(B19,B22,B25)</f>
        <v>55252188.5</v>
      </c>
      <c r="C30" s="22"/>
    </row>
    <row r="31" spans="1:3" ht="18.75" x14ac:dyDescent="0.3">
      <c r="A31" s="7" t="s">
        <v>5</v>
      </c>
      <c r="B31" s="13">
        <f>SUM(B20,B23,B27)</f>
        <v>55852188.5</v>
      </c>
      <c r="C31" s="22"/>
    </row>
    <row r="32" spans="1:3" x14ac:dyDescent="0.25">
      <c r="A32" s="2"/>
      <c r="B32" s="2"/>
    </row>
    <row r="33" spans="1:3" ht="18.75" customHeight="1" x14ac:dyDescent="0.3">
      <c r="A33" s="29" t="s">
        <v>15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6KDV5W64NSFS-851842435-10401</_dlc_DocId>
    <_dlc_DocIdUrl xmlns="746016b1-ecc9-410e-95eb-a13f7eb3881b">
      <Url>http://port.admnsk.ru/sites/main/sovet/_layouts/DocIdRedir.aspx?ID=6KDV5W64NSFS-851842435-10401</Url>
      <Description>6KDV5W64NSFS-851842435-10401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68E0FB-2A3A-4394-86F3-F11426F498E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46016b1-ecc9-410e-95eb-a13f7eb3881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0AC2FB-94CC-41E7-B7DD-D56BAB32683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5B24468-5EF4-45A2-A054-6E83EC9291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E012EA-AE92-4A0B-8275-62A3F5D9A3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2024-12-17T07:08:28Z</cp:lastPrinted>
  <dcterms:created xsi:type="dcterms:W3CDTF">2015-10-23T09:08:05Z</dcterms:created>
  <dcterms:modified xsi:type="dcterms:W3CDTF">2024-12-18T03:16:48Z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1a33949e-3033-4678-b15b-9747d9848327</vt:lpwstr>
  </property>
</Properties>
</file>